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174E6367-7980-49AA-A33D-38371FA2EA0F}" xr6:coauthVersionLast="47" xr6:coauthVersionMax="47" xr10:uidLastSave="{00000000-0000-0000-0000-000000000000}"/>
  <bookViews>
    <workbookView xWindow="-16457" yWindow="0" windowWidth="16457" windowHeight="17914" xr2:uid="{EC1A2786-B17C-416B-8893-253177D3BEF4}"/>
  </bookViews>
  <sheets>
    <sheet name="Write to battle state table" sheetId="2" r:id="rId1"/>
    <sheet name="original Battle State Function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C23" i="2" s="1"/>
  <c r="A3" i="2"/>
  <c r="A4" i="2" s="1"/>
  <c r="A5" i="2" s="1"/>
  <c r="A6" i="2" s="1"/>
  <c r="A7" i="2" s="1"/>
  <c r="A8" i="2" s="1"/>
  <c r="C24" i="1"/>
  <c r="C26" i="1"/>
  <c r="C13" i="1"/>
  <c r="A34" i="1"/>
  <c r="C9" i="1"/>
  <c r="C5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9" i="2" l="1"/>
  <c r="A10" i="2" s="1"/>
  <c r="A11" i="2" s="1"/>
  <c r="A31" i="1"/>
  <c r="A32" i="1" s="1"/>
  <c r="A33" i="1" s="1"/>
  <c r="A35" i="1" s="1"/>
  <c r="A36" i="1" s="1"/>
  <c r="A37" i="1" s="1"/>
  <c r="C6" i="1" s="1"/>
  <c r="A12" i="2" l="1"/>
  <c r="A13" i="2" s="1"/>
  <c r="A14" i="2" s="1"/>
  <c r="A15" i="2" s="1"/>
  <c r="A16" i="2" s="1"/>
  <c r="A17" i="2" s="1"/>
  <c r="A18" i="2" s="1"/>
  <c r="A19" i="2" s="1"/>
  <c r="C22" i="2"/>
  <c r="A20" i="2" l="1"/>
  <c r="A21" i="2" s="1"/>
  <c r="A22" i="2" s="1"/>
  <c r="A23" i="2" s="1"/>
  <c r="C14" i="2"/>
  <c r="A24" i="2" l="1"/>
  <c r="C7" i="2" s="1"/>
  <c r="C5" i="2"/>
  <c r="C10" i="2"/>
  <c r="C19" i="2"/>
</calcChain>
</file>

<file path=xl/sharedStrings.xml><?xml version="1.0" encoding="utf-8"?>
<sst xmlns="http://schemas.openxmlformats.org/spreadsheetml/2006/main" count="147" uniqueCount="92">
  <si>
    <t>notes</t>
  </si>
  <si>
    <t>instruction</t>
  </si>
  <si>
    <t>Hex</t>
  </si>
  <si>
    <t>mov r1, r3</t>
  </si>
  <si>
    <t>0200000A</t>
  </si>
  <si>
    <t>0310A0E1</t>
  </si>
  <si>
    <t>10402DE9</t>
  </si>
  <si>
    <t>0040B0E1</t>
  </si>
  <si>
    <t>01005413</t>
  </si>
  <si>
    <t>0A00000A</t>
  </si>
  <si>
    <t>74109FE5</t>
  </si>
  <si>
    <t>000091E5</t>
  </si>
  <si>
    <t>600050E3</t>
  </si>
  <si>
    <t>1300002A</t>
  </si>
  <si>
    <t>802081E0</t>
  </si>
  <si>
    <t>B420D2E1</t>
  </si>
  <si>
    <t>040052E1</t>
  </si>
  <si>
    <t>0A00001A</t>
  </si>
  <si>
    <t>000181E0</t>
  </si>
  <si>
    <t>C40090E5</t>
  </si>
  <si>
    <t>1080BDE8</t>
  </si>
  <si>
    <t>0030A0E3</t>
  </si>
  <si>
    <t>0320A0E1</t>
  </si>
  <si>
    <t>0300A0E1</t>
  </si>
  <si>
    <t>77E1FDEB</t>
  </si>
  <si>
    <t>00F020E3</t>
  </si>
  <si>
    <t>ECFFFFEA</t>
  </si>
  <si>
    <t>000052E3</t>
  </si>
  <si>
    <t>010080E2</t>
  </si>
  <si>
    <t>EBFFFF3A</t>
  </si>
  <si>
    <t>6AE1FDEB</t>
  </si>
  <si>
    <t>0000A0E3</t>
  </si>
  <si>
    <t>00000000</t>
  </si>
  <si>
    <t>push {r4, lr}</t>
  </si>
  <si>
    <t>movs r4, r0</t>
  </si>
  <si>
    <t>ldr r0, [r1]</t>
  </si>
  <si>
    <t>add r2, r1, r0, lsl #1</t>
  </si>
  <si>
    <t>cmp r2, r4</t>
  </si>
  <si>
    <t>add r0, r1, r0, lsl #2</t>
  </si>
  <si>
    <t>pop {r4, pc}</t>
  </si>
  <si>
    <t>mov r2, r3</t>
  </si>
  <si>
    <t>mov r0, r3</t>
  </si>
  <si>
    <t xml:space="preserve">nop </t>
  </si>
  <si>
    <t>cmp r0, 0x60</t>
  </si>
  <si>
    <t>ldr r0, [r0, 0xc4]</t>
  </si>
  <si>
    <t>blo 0x87b78</t>
  </si>
  <si>
    <t>cmpne r4, 0x1</t>
  </si>
  <si>
    <t>add r2, r1, r0, lsl 0x1</t>
  </si>
  <si>
    <t>ldrh r2, [r2, 0x4]</t>
  </si>
  <si>
    <t>add r0, r1, r0, lsl 0x2</t>
  </si>
  <si>
    <t>mov r3, 0x0</t>
  </si>
  <si>
    <t>cmp r2, 0x0</t>
  </si>
  <si>
    <t>add r0, r0, 0x1</t>
  </si>
  <si>
    <t>mov r0, 0x0</t>
  </si>
  <si>
    <t>0087B58</t>
  </si>
  <si>
    <t>00087B58</t>
  </si>
  <si>
    <t>Copy parameter to r4</t>
  </si>
  <si>
    <t>bl 0x00000188</t>
  </si>
  <si>
    <t>Delayed return</t>
  </si>
  <si>
    <t>Zero out lowest 4 registers, then continue</t>
  </si>
  <si>
    <t>load pointer to head of table</t>
  </si>
  <si>
    <t>load header of table</t>
  </si>
  <si>
    <t>if header value &gt;= 0x60, zero out and exit</t>
  </si>
  <si>
    <t>Zero out lowest 4 registers, then return 0</t>
  </si>
  <si>
    <t>Load halfword at 2*iter + header + 4</t>
  </si>
  <si>
    <t xml:space="preserve">if halfword != parameter, </t>
  </si>
  <si>
    <t>otherwise, load word at 4*iter + header + 0xC0 + 4</t>
  </si>
  <si>
    <t>and return it</t>
  </si>
  <si>
    <t>iter ++</t>
  </si>
  <si>
    <t>it matches to the actual value in second table</t>
  </si>
  <si>
    <t>if loaded halfword == 0</t>
  </si>
  <si>
    <t>table is over, exit and return 0</t>
  </si>
  <si>
    <t>otherwise iter ++</t>
  </si>
  <si>
    <t>it iter &gt;= 0x60, exit and return 0</t>
  </si>
  <si>
    <t>otherwise continue</t>
  </si>
  <si>
    <t>mov r3, r1</t>
  </si>
  <si>
    <t>value to write</t>
  </si>
  <si>
    <t>if header value &gt;= 0x60, exit</t>
  </si>
  <si>
    <t>otherwise, write r3 to 4*iter + header + 0xC0 + 4</t>
  </si>
  <si>
    <t>str r3, [r0, 0xc4]</t>
  </si>
  <si>
    <t>push {r2, r3, r4, lr}</t>
  </si>
  <si>
    <t>1C402DE9</t>
  </si>
  <si>
    <t>1000000A</t>
  </si>
  <si>
    <t>0130A0E1</t>
  </si>
  <si>
    <t>3C109FE5</t>
  </si>
  <si>
    <t>0B00002A</t>
  </si>
  <si>
    <t>C43080E5</t>
  </si>
  <si>
    <t>1C80BDE8</t>
  </si>
  <si>
    <t>0200001A</t>
  </si>
  <si>
    <t>F3FFFF3A</t>
  </si>
  <si>
    <t>000DD1F8</t>
  </si>
  <si>
    <t>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</si>
</sst>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5" borderId="0" xfId="0" applyFont="1" applyFill="1"/>
    <xf numFmtId="0" fontId="3" fillId="5" borderId="0" xfId="0" applyFont="1" applyFill="1"/>
    <xf numFmtId="0" fontId="2" fillId="3" borderId="0" xfId="0" applyFont="1" applyFill="1"/>
    <xf numFmtId="0" fontId="3" fillId="3" borderId="0" xfId="0" applyFont="1" applyFill="1"/>
    <xf numFmtId="0" fontId="2" fillId="4" borderId="0" xfId="0" applyFont="1" applyFill="1"/>
    <xf numFmtId="49" fontId="2" fillId="4" borderId="0" xfId="0" quotePrefix="1" applyNumberFormat="1" applyFont="1" applyFill="1" applyAlignment="1">
      <alignment horizontal="left"/>
    </xf>
    <xf numFmtId="0" fontId="2" fillId="2" borderId="0" xfId="0" applyFont="1" applyFill="1"/>
    <xf numFmtId="49" fontId="3" fillId="2" borderId="0" xfId="0" quotePrefix="1" applyNumberFormat="1" applyFont="1" applyFill="1" applyAlignment="1">
      <alignment horizontal="left"/>
    </xf>
    <xf numFmtId="0" fontId="3" fillId="2" borderId="0" xfId="0" applyFont="1" applyFill="1"/>
    <xf numFmtId="0" fontId="1" fillId="0" borderId="0" xfId="0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/>
    <xf numFmtId="49" fontId="3" fillId="0" borderId="0" xfId="0" quotePrefix="1" applyNumberFormat="1" applyFont="1" applyFill="1" applyAlignment="1">
      <alignment horizontal="left"/>
    </xf>
    <xf numFmtId="0" fontId="2" fillId="0" borderId="0" xfId="0" quotePrefix="1" applyFont="1" applyFill="1"/>
    <xf numFmtId="49" fontId="3" fillId="4" borderId="0" xfId="0" applyNumberFormat="1" applyFont="1" applyFill="1" applyAlignment="1">
      <alignment horizontal="left"/>
    </xf>
    <xf numFmtId="0" fontId="3" fillId="4" borderId="0" xfId="0" applyFont="1" applyFill="1"/>
    <xf numFmtId="49" fontId="2" fillId="4" borderId="0" xfId="0" applyNumberFormat="1" applyFont="1" applyFill="1" applyAlignment="1">
      <alignment horizontal="left"/>
    </xf>
    <xf numFmtId="49" fontId="3" fillId="5" borderId="0" xfId="0" quotePrefix="1" applyNumberFormat="1" applyFont="1" applyFill="1" applyAlignment="1">
      <alignment horizontal="left"/>
    </xf>
    <xf numFmtId="49" fontId="3" fillId="3" borderId="0" xfId="0" quotePrefix="1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2" fillId="2" borderId="0" xfId="0" quotePrefix="1" applyNumberFormat="1" applyFont="1" applyFill="1" applyAlignment="1">
      <alignment horizontal="left"/>
    </xf>
    <xf numFmtId="0" fontId="2" fillId="6" borderId="0" xfId="0" applyFont="1" applyFill="1"/>
    <xf numFmtId="49" fontId="3" fillId="6" borderId="0" xfId="0" quotePrefix="1" applyNumberFormat="1" applyFont="1" applyFill="1" applyAlignment="1">
      <alignment horizontal="left"/>
    </xf>
    <xf numFmtId="0" fontId="3" fillId="6" borderId="0" xfId="0" applyFont="1" applyFill="1"/>
    <xf numFmtId="0" fontId="2" fillId="7" borderId="0" xfId="0" applyFont="1" applyFill="1"/>
    <xf numFmtId="49" fontId="3" fillId="7" borderId="0" xfId="0" quotePrefix="1" applyNumberFormat="1" applyFont="1" applyFill="1" applyAlignment="1">
      <alignment horizontal="left"/>
    </xf>
    <xf numFmtId="0" fontId="3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7721-199F-4B1E-B44F-5BBB093B2F97}">
  <dimension ref="A1:E9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.9" x14ac:dyDescent="0.45"/>
  <cols>
    <col min="1" max="1" width="10.07421875" style="11" customWidth="1"/>
    <col min="2" max="2" width="10.07421875" style="11" bestFit="1" customWidth="1"/>
    <col min="3" max="3" width="50.07421875" style="11" bestFit="1" customWidth="1"/>
    <col min="4" max="4" width="61.84375" style="11" bestFit="1" customWidth="1"/>
    <col min="5" max="5" width="13" style="11" bestFit="1" customWidth="1"/>
    <col min="6" max="16384" width="9.23046875" style="11"/>
  </cols>
  <sheetData>
    <row r="1" spans="1:4" x14ac:dyDescent="0.45">
      <c r="A1" s="10" t="s">
        <v>91</v>
      </c>
      <c r="B1" s="10" t="s">
        <v>2</v>
      </c>
      <c r="C1" s="10" t="s">
        <v>1</v>
      </c>
      <c r="D1" s="10" t="s">
        <v>0</v>
      </c>
    </row>
    <row r="2" spans="1:4" x14ac:dyDescent="0.45">
      <c r="A2" s="11" t="s">
        <v>90</v>
      </c>
      <c r="B2" s="12" t="s">
        <v>81</v>
      </c>
      <c r="C2" s="11" t="s">
        <v>80</v>
      </c>
      <c r="D2" s="13"/>
    </row>
    <row r="3" spans="1:4" x14ac:dyDescent="0.45">
      <c r="A3" s="5" t="str">
        <f t="shared" ref="A3:A24" si="0">DEC2HEX(HEX2DEC(A2)+4,8)</f>
        <v>000DD1FC</v>
      </c>
      <c r="B3" s="16" t="s">
        <v>7</v>
      </c>
      <c r="C3" s="5" t="s">
        <v>34</v>
      </c>
      <c r="D3" s="17" t="s">
        <v>56</v>
      </c>
    </row>
    <row r="4" spans="1:4" x14ac:dyDescent="0.45">
      <c r="A4" s="5" t="str">
        <f t="shared" si="0"/>
        <v>000DD200</v>
      </c>
      <c r="B4" s="6" t="s">
        <v>8</v>
      </c>
      <c r="C4" s="5" t="s">
        <v>46</v>
      </c>
      <c r="D4" s="5"/>
    </row>
    <row r="5" spans="1:4" x14ac:dyDescent="0.45">
      <c r="A5" s="5" t="str">
        <f t="shared" si="0"/>
        <v>000DD204</v>
      </c>
      <c r="B5" s="18" t="s">
        <v>82</v>
      </c>
      <c r="C5" s="5" t="str">
        <f>_xlfn.CONCAT("beq 0x",A$23)</f>
        <v>beq 0x000DD24C</v>
      </c>
      <c r="D5" s="5"/>
    </row>
    <row r="6" spans="1:4" x14ac:dyDescent="0.45">
      <c r="A6" s="5" t="str">
        <f t="shared" si="0"/>
        <v>000DD208</v>
      </c>
      <c r="B6" s="18" t="s">
        <v>83</v>
      </c>
      <c r="C6" s="5" t="s">
        <v>75</v>
      </c>
      <c r="D6" s="5" t="s">
        <v>76</v>
      </c>
    </row>
    <row r="7" spans="1:4" x14ac:dyDescent="0.45">
      <c r="A7" s="7" t="str">
        <f t="shared" si="0"/>
        <v>000DD20C</v>
      </c>
      <c r="B7" s="21" t="s">
        <v>84</v>
      </c>
      <c r="C7" s="9" t="str">
        <f>_xlfn.CONCAT("ldr r1, [pc, #",HEX2DEC(A24)-HEX2DEC(A7)-8,"]")</f>
        <v>ldr r1, [pc, #60]</v>
      </c>
      <c r="D7" s="7" t="s">
        <v>60</v>
      </c>
    </row>
    <row r="8" spans="1:4" x14ac:dyDescent="0.45">
      <c r="A8" s="7" t="str">
        <f t="shared" si="0"/>
        <v>000DD210</v>
      </c>
      <c r="B8" s="22" t="s">
        <v>11</v>
      </c>
      <c r="C8" s="7" t="s">
        <v>35</v>
      </c>
      <c r="D8" s="7" t="s">
        <v>61</v>
      </c>
    </row>
    <row r="9" spans="1:4" x14ac:dyDescent="0.45">
      <c r="A9" s="7" t="str">
        <f t="shared" si="0"/>
        <v>000DD214</v>
      </c>
      <c r="B9" s="8" t="s">
        <v>12</v>
      </c>
      <c r="C9" s="7" t="s">
        <v>43</v>
      </c>
      <c r="D9" s="7"/>
    </row>
    <row r="10" spans="1:4" x14ac:dyDescent="0.45">
      <c r="A10" s="7" t="str">
        <f t="shared" si="0"/>
        <v>000DD218</v>
      </c>
      <c r="B10" s="8" t="s">
        <v>85</v>
      </c>
      <c r="C10" s="9" t="str">
        <f>_xlfn.CONCAT("bhs 0x",A23)</f>
        <v>bhs 0x000DD24C</v>
      </c>
      <c r="D10" s="7" t="s">
        <v>77</v>
      </c>
    </row>
    <row r="11" spans="1:4" x14ac:dyDescent="0.45">
      <c r="A11" s="23" t="str">
        <f t="shared" si="0"/>
        <v>000DD21C</v>
      </c>
      <c r="B11" s="24" t="s">
        <v>14</v>
      </c>
      <c r="C11" s="25" t="s">
        <v>36</v>
      </c>
      <c r="D11" s="23" t="s">
        <v>64</v>
      </c>
    </row>
    <row r="12" spans="1:4" x14ac:dyDescent="0.45">
      <c r="A12" s="23" t="str">
        <f t="shared" si="0"/>
        <v>000DD220</v>
      </c>
      <c r="B12" s="24" t="s">
        <v>15</v>
      </c>
      <c r="C12" s="25" t="s">
        <v>48</v>
      </c>
      <c r="D12" s="23" t="s">
        <v>69</v>
      </c>
    </row>
    <row r="13" spans="1:4" x14ac:dyDescent="0.45">
      <c r="A13" s="23" t="str">
        <f t="shared" si="0"/>
        <v>000DD224</v>
      </c>
      <c r="B13" s="24" t="s">
        <v>16</v>
      </c>
      <c r="C13" s="23" t="s">
        <v>37</v>
      </c>
      <c r="D13" s="23" t="s">
        <v>65</v>
      </c>
    </row>
    <row r="14" spans="1:4" x14ac:dyDescent="0.45">
      <c r="A14" s="23" t="str">
        <f t="shared" si="0"/>
        <v>000DD228</v>
      </c>
      <c r="B14" s="24" t="s">
        <v>88</v>
      </c>
      <c r="C14" s="23" t="str">
        <f>_xlfn.CONCAT("bne 0x",A18)</f>
        <v>bne 0x000DD238</v>
      </c>
      <c r="D14" s="23" t="s">
        <v>68</v>
      </c>
    </row>
    <row r="15" spans="1:4" x14ac:dyDescent="0.45">
      <c r="A15" s="26" t="str">
        <f t="shared" si="0"/>
        <v>000DD22C</v>
      </c>
      <c r="B15" s="27" t="s">
        <v>18</v>
      </c>
      <c r="C15" s="26" t="s">
        <v>38</v>
      </c>
      <c r="D15" s="26" t="s">
        <v>78</v>
      </c>
    </row>
    <row r="16" spans="1:4" x14ac:dyDescent="0.45">
      <c r="A16" s="26" t="str">
        <f t="shared" si="0"/>
        <v>000DD230</v>
      </c>
      <c r="B16" s="27" t="s">
        <v>86</v>
      </c>
      <c r="C16" s="28" t="s">
        <v>79</v>
      </c>
      <c r="D16" s="26" t="s">
        <v>67</v>
      </c>
    </row>
    <row r="17" spans="1:5" x14ac:dyDescent="0.45">
      <c r="A17" s="26" t="str">
        <f t="shared" si="0"/>
        <v>000DD234</v>
      </c>
      <c r="B17" s="27" t="s">
        <v>87</v>
      </c>
      <c r="C17" s="28" t="str">
        <f>SUBSTITUTE(SUBSTITUTE(C2,"push","pop"),"lr","pc")</f>
        <v>pop {r2, r3, r4, pc}</v>
      </c>
      <c r="D17" s="26"/>
    </row>
    <row r="18" spans="1:5" x14ac:dyDescent="0.45">
      <c r="A18" s="11" t="str">
        <f t="shared" si="0"/>
        <v>000DD238</v>
      </c>
      <c r="B18" s="14" t="s">
        <v>27</v>
      </c>
      <c r="C18" s="13" t="s">
        <v>51</v>
      </c>
      <c r="D18" s="11" t="s">
        <v>70</v>
      </c>
    </row>
    <row r="19" spans="1:5" x14ac:dyDescent="0.45">
      <c r="A19" s="11" t="str">
        <f t="shared" si="0"/>
        <v>000DD23C</v>
      </c>
      <c r="B19" s="14" t="s">
        <v>4</v>
      </c>
      <c r="C19" s="13" t="str">
        <f>_xlfn.CONCAT("beq 0x",A$23)</f>
        <v>beq 0x000DD24C</v>
      </c>
      <c r="D19" s="11" t="s">
        <v>71</v>
      </c>
    </row>
    <row r="20" spans="1:5" x14ac:dyDescent="0.45">
      <c r="A20" s="11" t="str">
        <f t="shared" si="0"/>
        <v>000DD240</v>
      </c>
      <c r="B20" s="14" t="s">
        <v>28</v>
      </c>
      <c r="C20" s="13" t="s">
        <v>52</v>
      </c>
      <c r="D20" s="11" t="s">
        <v>72</v>
      </c>
    </row>
    <row r="21" spans="1:5" x14ac:dyDescent="0.45">
      <c r="A21" s="11" t="str">
        <f t="shared" si="0"/>
        <v>000DD244</v>
      </c>
      <c r="B21" s="14" t="s">
        <v>12</v>
      </c>
      <c r="C21" s="13" t="s">
        <v>43</v>
      </c>
      <c r="D21" s="11" t="s">
        <v>73</v>
      </c>
    </row>
    <row r="22" spans="1:5" x14ac:dyDescent="0.45">
      <c r="A22" s="11" t="str">
        <f t="shared" si="0"/>
        <v>000DD248</v>
      </c>
      <c r="B22" s="14" t="s">
        <v>89</v>
      </c>
      <c r="C22" s="13" t="str">
        <f>_xlfn.CONCAT("blo 0x",A11)</f>
        <v>blo 0x000DD21C</v>
      </c>
      <c r="D22" s="11" t="s">
        <v>74</v>
      </c>
    </row>
    <row r="23" spans="1:5" x14ac:dyDescent="0.45">
      <c r="A23" s="3" t="str">
        <f t="shared" si="0"/>
        <v>000DD24C</v>
      </c>
      <c r="B23" s="20" t="s">
        <v>87</v>
      </c>
      <c r="C23" s="3" t="str">
        <f>C17</f>
        <v>pop {r2, r3, r4, pc}</v>
      </c>
      <c r="D23" s="3"/>
      <c r="E23" s="13"/>
    </row>
    <row r="24" spans="1:5" x14ac:dyDescent="0.45">
      <c r="A24" s="11" t="str">
        <f t="shared" si="0"/>
        <v>000DD250</v>
      </c>
      <c r="B24" s="14" t="s">
        <v>32</v>
      </c>
      <c r="C24" s="13"/>
      <c r="E24" s="13"/>
    </row>
    <row r="25" spans="1:5" x14ac:dyDescent="0.45">
      <c r="B25" s="14"/>
      <c r="C25" s="13"/>
      <c r="E25" s="13"/>
    </row>
    <row r="26" spans="1:5" x14ac:dyDescent="0.45">
      <c r="B26" s="14"/>
      <c r="E26" s="13"/>
    </row>
    <row r="27" spans="1:5" x14ac:dyDescent="0.45">
      <c r="B27" s="14"/>
      <c r="E27" s="13"/>
    </row>
    <row r="28" spans="1:5" x14ac:dyDescent="0.45">
      <c r="B28" s="14"/>
      <c r="C28" s="13"/>
      <c r="E28" s="13"/>
    </row>
    <row r="29" spans="1:5" x14ac:dyDescent="0.45">
      <c r="B29" s="14"/>
      <c r="E29" s="13"/>
    </row>
    <row r="30" spans="1:5" x14ac:dyDescent="0.45">
      <c r="B30" s="14"/>
      <c r="E30" s="13"/>
    </row>
    <row r="31" spans="1:5" x14ac:dyDescent="0.45">
      <c r="B31" s="14"/>
      <c r="E31" s="13"/>
    </row>
    <row r="32" spans="1:5" x14ac:dyDescent="0.45">
      <c r="B32" s="14"/>
      <c r="C32" s="13"/>
      <c r="E32" s="13"/>
    </row>
    <row r="33" spans="2:5" x14ac:dyDescent="0.45">
      <c r="B33" s="14"/>
      <c r="C33" s="13"/>
      <c r="E33" s="13"/>
    </row>
    <row r="34" spans="2:5" x14ac:dyDescent="0.45">
      <c r="B34" s="14"/>
      <c r="C34" s="13"/>
      <c r="E34" s="13"/>
    </row>
    <row r="35" spans="2:5" x14ac:dyDescent="0.45">
      <c r="B35" s="14"/>
      <c r="C35" s="13"/>
      <c r="E35" s="13"/>
    </row>
    <row r="36" spans="2:5" x14ac:dyDescent="0.45">
      <c r="B36" s="14"/>
      <c r="C36" s="13"/>
      <c r="E36" s="13"/>
    </row>
    <row r="37" spans="2:5" x14ac:dyDescent="0.45">
      <c r="B37" s="14"/>
      <c r="C37" s="13"/>
      <c r="E37" s="13"/>
    </row>
    <row r="38" spans="2:5" x14ac:dyDescent="0.45">
      <c r="B38" s="14"/>
      <c r="C38" s="13"/>
      <c r="E38" s="13"/>
    </row>
    <row r="39" spans="2:5" x14ac:dyDescent="0.45">
      <c r="B39" s="14"/>
      <c r="C39" s="13"/>
      <c r="E39" s="13"/>
    </row>
    <row r="40" spans="2:5" x14ac:dyDescent="0.45">
      <c r="B40" s="14"/>
      <c r="C40" s="13"/>
      <c r="E40" s="13"/>
    </row>
    <row r="41" spans="2:5" x14ac:dyDescent="0.45">
      <c r="B41" s="14"/>
      <c r="E41" s="13"/>
    </row>
    <row r="42" spans="2:5" x14ac:dyDescent="0.45">
      <c r="B42" s="14"/>
      <c r="E42" s="13"/>
    </row>
    <row r="43" spans="2:5" x14ac:dyDescent="0.45">
      <c r="B43" s="14"/>
      <c r="E43" s="13"/>
    </row>
    <row r="44" spans="2:5" x14ac:dyDescent="0.45">
      <c r="B44" s="14"/>
      <c r="E44" s="13"/>
    </row>
    <row r="45" spans="2:5" x14ac:dyDescent="0.45">
      <c r="B45" s="14"/>
      <c r="E45" s="13"/>
    </row>
    <row r="46" spans="2:5" x14ac:dyDescent="0.45">
      <c r="B46" s="14"/>
      <c r="E46" s="13"/>
    </row>
    <row r="47" spans="2:5" x14ac:dyDescent="0.45">
      <c r="B47" s="14"/>
      <c r="E47" s="13"/>
    </row>
    <row r="48" spans="2:5" x14ac:dyDescent="0.45">
      <c r="B48" s="14"/>
      <c r="E48" s="13"/>
    </row>
    <row r="49" spans="2:5" x14ac:dyDescent="0.45">
      <c r="B49" s="14"/>
      <c r="E49" s="13"/>
    </row>
    <row r="50" spans="2:5" x14ac:dyDescent="0.45">
      <c r="B50" s="14"/>
      <c r="E50" s="13"/>
    </row>
    <row r="51" spans="2:5" x14ac:dyDescent="0.45">
      <c r="B51" s="14"/>
      <c r="E51" s="13"/>
    </row>
    <row r="52" spans="2:5" x14ac:dyDescent="0.45">
      <c r="B52" s="14"/>
      <c r="E52" s="13"/>
    </row>
    <row r="53" spans="2:5" x14ac:dyDescent="0.45">
      <c r="B53" s="14"/>
      <c r="E53" s="13"/>
    </row>
    <row r="54" spans="2:5" x14ac:dyDescent="0.45">
      <c r="B54" s="14"/>
      <c r="E54" s="13"/>
    </row>
    <row r="55" spans="2:5" x14ac:dyDescent="0.45">
      <c r="B55" s="14"/>
      <c r="E55" s="13"/>
    </row>
    <row r="56" spans="2:5" x14ac:dyDescent="0.45">
      <c r="B56" s="14"/>
      <c r="E56" s="13"/>
    </row>
    <row r="57" spans="2:5" x14ac:dyDescent="0.45">
      <c r="B57" s="14"/>
      <c r="E57" s="13"/>
    </row>
    <row r="58" spans="2:5" x14ac:dyDescent="0.45">
      <c r="B58" s="14"/>
      <c r="E58" s="13"/>
    </row>
    <row r="59" spans="2:5" x14ac:dyDescent="0.45">
      <c r="B59" s="14"/>
      <c r="E59" s="13"/>
    </row>
    <row r="60" spans="2:5" x14ac:dyDescent="0.45">
      <c r="B60" s="14"/>
      <c r="E60" s="13"/>
    </row>
    <row r="61" spans="2:5" x14ac:dyDescent="0.45">
      <c r="B61" s="14"/>
      <c r="E61" s="13"/>
    </row>
    <row r="62" spans="2:5" x14ac:dyDescent="0.45">
      <c r="B62" s="14"/>
      <c r="E62" s="13"/>
    </row>
    <row r="63" spans="2:5" x14ac:dyDescent="0.45">
      <c r="B63" s="14"/>
      <c r="E63" s="13"/>
    </row>
    <row r="64" spans="2:5" x14ac:dyDescent="0.45">
      <c r="B64" s="14"/>
      <c r="E64" s="13"/>
    </row>
    <row r="65" spans="2:5" x14ac:dyDescent="0.45">
      <c r="B65" s="14"/>
      <c r="E65" s="13"/>
    </row>
    <row r="66" spans="2:5" x14ac:dyDescent="0.45">
      <c r="B66" s="14"/>
      <c r="E66" s="13"/>
    </row>
    <row r="67" spans="2:5" x14ac:dyDescent="0.45">
      <c r="B67" s="14"/>
      <c r="E67" s="13"/>
    </row>
    <row r="68" spans="2:5" x14ac:dyDescent="0.45">
      <c r="B68" s="14"/>
      <c r="E68" s="13"/>
    </row>
    <row r="69" spans="2:5" x14ac:dyDescent="0.45">
      <c r="B69" s="14"/>
      <c r="E69" s="13"/>
    </row>
    <row r="70" spans="2:5" x14ac:dyDescent="0.45">
      <c r="B70" s="14"/>
      <c r="E70" s="13"/>
    </row>
    <row r="71" spans="2:5" x14ac:dyDescent="0.45">
      <c r="B71" s="14"/>
      <c r="E71" s="13"/>
    </row>
    <row r="72" spans="2:5" x14ac:dyDescent="0.45">
      <c r="B72" s="14"/>
      <c r="E72" s="13"/>
    </row>
    <row r="73" spans="2:5" x14ac:dyDescent="0.45">
      <c r="B73" s="14"/>
      <c r="E73" s="13"/>
    </row>
    <row r="74" spans="2:5" x14ac:dyDescent="0.45">
      <c r="B74" s="14"/>
      <c r="E74" s="13"/>
    </row>
    <row r="75" spans="2:5" x14ac:dyDescent="0.45">
      <c r="B75" s="14"/>
      <c r="E75" s="13"/>
    </row>
    <row r="76" spans="2:5" x14ac:dyDescent="0.45">
      <c r="B76" s="14"/>
      <c r="E76" s="13"/>
    </row>
    <row r="77" spans="2:5" x14ac:dyDescent="0.45">
      <c r="B77" s="14"/>
      <c r="E77" s="13"/>
    </row>
    <row r="78" spans="2:5" x14ac:dyDescent="0.45">
      <c r="B78" s="14"/>
      <c r="E78" s="13"/>
    </row>
    <row r="79" spans="2:5" x14ac:dyDescent="0.45">
      <c r="B79" s="14"/>
      <c r="E79" s="13"/>
    </row>
    <row r="80" spans="2:5" x14ac:dyDescent="0.45">
      <c r="B80" s="14"/>
      <c r="E80" s="13"/>
    </row>
    <row r="81" spans="2:5" x14ac:dyDescent="0.45">
      <c r="B81" s="14"/>
      <c r="E81" s="13"/>
    </row>
    <row r="82" spans="2:5" x14ac:dyDescent="0.45">
      <c r="B82" s="14"/>
      <c r="E82" s="13"/>
    </row>
    <row r="83" spans="2:5" x14ac:dyDescent="0.45">
      <c r="B83" s="14"/>
      <c r="E83" s="13"/>
    </row>
    <row r="84" spans="2:5" x14ac:dyDescent="0.45">
      <c r="B84" s="14"/>
      <c r="E84" s="13"/>
    </row>
    <row r="85" spans="2:5" x14ac:dyDescent="0.45">
      <c r="B85" s="14"/>
      <c r="E85" s="13"/>
    </row>
    <row r="86" spans="2:5" x14ac:dyDescent="0.45">
      <c r="B86" s="14"/>
      <c r="E86" s="13"/>
    </row>
    <row r="87" spans="2:5" x14ac:dyDescent="0.45">
      <c r="B87" s="14"/>
      <c r="E87" s="13"/>
    </row>
    <row r="88" spans="2:5" x14ac:dyDescent="0.45">
      <c r="B88" s="14"/>
      <c r="E88" s="13"/>
    </row>
    <row r="89" spans="2:5" x14ac:dyDescent="0.45">
      <c r="B89" s="14"/>
    </row>
    <row r="92" spans="2:5" x14ac:dyDescent="0.45">
      <c r="B92" s="15"/>
    </row>
    <row r="95" spans="2:5" x14ac:dyDescent="0.45">
      <c r="B95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108"/>
  <sheetViews>
    <sheetView workbookViewId="0">
      <pane ySplit="1" topLeftCell="A2" activePane="bottomLeft" state="frozen"/>
      <selection pane="bottomLeft" activeCell="D19" sqref="D19"/>
    </sheetView>
  </sheetViews>
  <sheetFormatPr defaultRowHeight="15.9" x14ac:dyDescent="0.45"/>
  <cols>
    <col min="1" max="1" width="10.07421875" style="11" customWidth="1"/>
    <col min="2" max="2" width="10.07421875" style="11" bestFit="1" customWidth="1"/>
    <col min="3" max="3" width="50.07421875" style="11" bestFit="1" customWidth="1"/>
    <col min="4" max="4" width="61.84375" style="11" bestFit="1" customWidth="1"/>
    <col min="5" max="5" width="13" style="11" bestFit="1" customWidth="1"/>
    <col min="6" max="16384" width="9.23046875" style="11"/>
  </cols>
  <sheetData>
    <row r="1" spans="1:4" x14ac:dyDescent="0.45">
      <c r="A1" s="10" t="s">
        <v>54</v>
      </c>
      <c r="B1" s="10" t="s">
        <v>2</v>
      </c>
      <c r="C1" s="10" t="s">
        <v>1</v>
      </c>
      <c r="D1" s="10" t="s">
        <v>0</v>
      </c>
    </row>
    <row r="2" spans="1:4" x14ac:dyDescent="0.45">
      <c r="A2" s="11" t="s">
        <v>55</v>
      </c>
      <c r="B2" s="12" t="s">
        <v>6</v>
      </c>
      <c r="C2" s="11" t="s">
        <v>33</v>
      </c>
      <c r="D2" s="13"/>
    </row>
    <row r="3" spans="1:4" x14ac:dyDescent="0.45">
      <c r="A3" s="5" t="str">
        <f t="shared" ref="A3:A103" si="0">DEC2HEX(HEX2DEC(A2)+4,8)</f>
        <v>00087B5C</v>
      </c>
      <c r="B3" s="16" t="s">
        <v>7</v>
      </c>
      <c r="C3" s="5" t="s">
        <v>34</v>
      </c>
      <c r="D3" s="17" t="s">
        <v>56</v>
      </c>
    </row>
    <row r="4" spans="1:4" x14ac:dyDescent="0.45">
      <c r="A4" s="5" t="str">
        <f t="shared" si="0"/>
        <v>00087B60</v>
      </c>
      <c r="B4" s="6" t="s">
        <v>8</v>
      </c>
      <c r="C4" s="5" t="s">
        <v>46</v>
      </c>
      <c r="D4" s="5"/>
    </row>
    <row r="5" spans="1:4" x14ac:dyDescent="0.45">
      <c r="A5" s="5" t="str">
        <f t="shared" si="0"/>
        <v>00087B64</v>
      </c>
      <c r="B5" s="18" t="s">
        <v>9</v>
      </c>
      <c r="C5" s="5" t="str">
        <f>_xlfn.CONCAT("beq 0x",A17)</f>
        <v>beq 0x00087B94</v>
      </c>
      <c r="D5" s="5"/>
    </row>
    <row r="6" spans="1:4" x14ac:dyDescent="0.45">
      <c r="A6" s="7" t="str">
        <f t="shared" si="0"/>
        <v>00087B68</v>
      </c>
      <c r="B6" s="21" t="s">
        <v>10</v>
      </c>
      <c r="C6" s="9" t="str">
        <f>_xlfn.CONCAT("ldr r1, [pc, #",HEX2DEC(A37)-HEX2DEC(A6)-8,"]")</f>
        <v>ldr r1, [pc, #116]</v>
      </c>
      <c r="D6" s="7" t="s">
        <v>60</v>
      </c>
    </row>
    <row r="7" spans="1:4" x14ac:dyDescent="0.45">
      <c r="A7" s="7" t="str">
        <f t="shared" si="0"/>
        <v>00087B6C</v>
      </c>
      <c r="B7" s="22" t="s">
        <v>11</v>
      </c>
      <c r="C7" s="7" t="s">
        <v>35</v>
      </c>
      <c r="D7" s="7" t="s">
        <v>61</v>
      </c>
    </row>
    <row r="8" spans="1:4" x14ac:dyDescent="0.45">
      <c r="A8" s="7" t="str">
        <f t="shared" si="0"/>
        <v>00087B70</v>
      </c>
      <c r="B8" s="8" t="s">
        <v>12</v>
      </c>
      <c r="C8" s="7" t="s">
        <v>43</v>
      </c>
      <c r="D8" s="7"/>
    </row>
    <row r="9" spans="1:4" x14ac:dyDescent="0.45">
      <c r="A9" s="7" t="str">
        <f t="shared" si="0"/>
        <v>00087B74</v>
      </c>
      <c r="B9" s="8" t="s">
        <v>13</v>
      </c>
      <c r="C9" s="9" t="str">
        <f>_xlfn.CONCAT("bhs 0x",A$30)</f>
        <v>bhs 0x00087BC8</v>
      </c>
      <c r="D9" s="7" t="s">
        <v>62</v>
      </c>
    </row>
    <row r="10" spans="1:4" x14ac:dyDescent="0.45">
      <c r="A10" s="23" t="str">
        <f t="shared" si="0"/>
        <v>00087B78</v>
      </c>
      <c r="B10" s="24" t="s">
        <v>14</v>
      </c>
      <c r="C10" s="25" t="s">
        <v>47</v>
      </c>
      <c r="D10" s="23" t="s">
        <v>64</v>
      </c>
    </row>
    <row r="11" spans="1:4" x14ac:dyDescent="0.45">
      <c r="A11" s="23" t="str">
        <f t="shared" si="0"/>
        <v>00087B7C</v>
      </c>
      <c r="B11" s="24" t="s">
        <v>15</v>
      </c>
      <c r="C11" s="25" t="s">
        <v>48</v>
      </c>
      <c r="D11" s="23" t="s">
        <v>69</v>
      </c>
    </row>
    <row r="12" spans="1:4" x14ac:dyDescent="0.45">
      <c r="A12" s="23" t="str">
        <f t="shared" si="0"/>
        <v>00087B80</v>
      </c>
      <c r="B12" s="24" t="s">
        <v>16</v>
      </c>
      <c r="C12" s="23" t="s">
        <v>37</v>
      </c>
      <c r="D12" s="23" t="s">
        <v>65</v>
      </c>
    </row>
    <row r="13" spans="1:4" x14ac:dyDescent="0.45">
      <c r="A13" s="23" t="str">
        <f t="shared" si="0"/>
        <v>00087B84</v>
      </c>
      <c r="B13" s="24" t="s">
        <v>17</v>
      </c>
      <c r="C13" s="23" t="str">
        <f>_xlfn.CONCAT("bne 0x",A25)</f>
        <v>bne 0x00087BB4</v>
      </c>
      <c r="D13" s="23" t="s">
        <v>68</v>
      </c>
    </row>
    <row r="14" spans="1:4" x14ac:dyDescent="0.45">
      <c r="A14" s="26" t="str">
        <f t="shared" si="0"/>
        <v>00087B88</v>
      </c>
      <c r="B14" s="27" t="s">
        <v>18</v>
      </c>
      <c r="C14" s="26" t="s">
        <v>49</v>
      </c>
      <c r="D14" s="26" t="s">
        <v>66</v>
      </c>
    </row>
    <row r="15" spans="1:4" x14ac:dyDescent="0.45">
      <c r="A15" s="26" t="str">
        <f t="shared" si="0"/>
        <v>00087B8C</v>
      </c>
      <c r="B15" s="27" t="s">
        <v>19</v>
      </c>
      <c r="C15" s="28" t="s">
        <v>44</v>
      </c>
      <c r="D15" s="26" t="s">
        <v>67</v>
      </c>
    </row>
    <row r="16" spans="1:4" x14ac:dyDescent="0.45">
      <c r="A16" s="26" t="str">
        <f t="shared" si="0"/>
        <v>00087B90</v>
      </c>
      <c r="B16" s="27" t="s">
        <v>20</v>
      </c>
      <c r="C16" s="28" t="s">
        <v>39</v>
      </c>
      <c r="D16" s="26"/>
    </row>
    <row r="17" spans="1:4" x14ac:dyDescent="0.45">
      <c r="A17" s="1" t="str">
        <f t="shared" si="0"/>
        <v>00087B94</v>
      </c>
      <c r="B17" s="19" t="s">
        <v>21</v>
      </c>
      <c r="C17" s="2" t="s">
        <v>50</v>
      </c>
      <c r="D17" s="1" t="s">
        <v>59</v>
      </c>
    </row>
    <row r="18" spans="1:4" x14ac:dyDescent="0.45">
      <c r="A18" s="1" t="str">
        <f t="shared" si="0"/>
        <v>00087B98</v>
      </c>
      <c r="B18" s="19" t="s">
        <v>22</v>
      </c>
      <c r="C18" s="1" t="s">
        <v>40</v>
      </c>
      <c r="D18" s="1"/>
    </row>
    <row r="19" spans="1:4" x14ac:dyDescent="0.45">
      <c r="A19" s="1" t="str">
        <f t="shared" si="0"/>
        <v>00087B9C</v>
      </c>
      <c r="B19" s="19" t="s">
        <v>5</v>
      </c>
      <c r="C19" s="1" t="s">
        <v>3</v>
      </c>
      <c r="D19" s="1"/>
    </row>
    <row r="20" spans="1:4" x14ac:dyDescent="0.45">
      <c r="A20" s="1" t="str">
        <f t="shared" si="0"/>
        <v>00087BA0</v>
      </c>
      <c r="B20" s="19" t="s">
        <v>23</v>
      </c>
      <c r="C20" s="2" t="s">
        <v>41</v>
      </c>
      <c r="D20" s="1"/>
    </row>
    <row r="21" spans="1:4" x14ac:dyDescent="0.45">
      <c r="A21" s="1" t="str">
        <f t="shared" si="0"/>
        <v>00087BA4</v>
      </c>
      <c r="B21" s="19" t="s">
        <v>24</v>
      </c>
      <c r="C21" s="1" t="s">
        <v>57</v>
      </c>
      <c r="D21" s="1" t="s">
        <v>58</v>
      </c>
    </row>
    <row r="22" spans="1:4" x14ac:dyDescent="0.45">
      <c r="A22" s="1" t="str">
        <f t="shared" si="0"/>
        <v>00087BA8</v>
      </c>
      <c r="B22" s="19" t="s">
        <v>25</v>
      </c>
      <c r="C22" s="1" t="s">
        <v>42</v>
      </c>
      <c r="D22" s="1"/>
    </row>
    <row r="23" spans="1:4" x14ac:dyDescent="0.45">
      <c r="A23" s="1" t="str">
        <f t="shared" si="0"/>
        <v>00087BAC</v>
      </c>
      <c r="B23" s="19" t="s">
        <v>25</v>
      </c>
      <c r="C23" s="1" t="s">
        <v>42</v>
      </c>
      <c r="D23" s="1"/>
    </row>
    <row r="24" spans="1:4" x14ac:dyDescent="0.45">
      <c r="A24" s="1" t="str">
        <f t="shared" si="0"/>
        <v>00087BB0</v>
      </c>
      <c r="B24" s="19" t="s">
        <v>26</v>
      </c>
      <c r="C24" s="2" t="str">
        <f>_xlfn.CONCAT("b 0x",A6)</f>
        <v>b 0x00087B68</v>
      </c>
      <c r="D24" s="1"/>
    </row>
    <row r="25" spans="1:4" x14ac:dyDescent="0.45">
      <c r="A25" s="11" t="str">
        <f t="shared" si="0"/>
        <v>00087BB4</v>
      </c>
      <c r="B25" s="14" t="s">
        <v>27</v>
      </c>
      <c r="C25" s="13" t="s">
        <v>51</v>
      </c>
      <c r="D25" s="11" t="s">
        <v>70</v>
      </c>
    </row>
    <row r="26" spans="1:4" x14ac:dyDescent="0.45">
      <c r="A26" s="11" t="str">
        <f t="shared" si="0"/>
        <v>00087BB8</v>
      </c>
      <c r="B26" s="14" t="s">
        <v>4</v>
      </c>
      <c r="C26" s="13" t="str">
        <f>_xlfn.CONCAT("beq 0x",A$30)</f>
        <v>beq 0x00087BC8</v>
      </c>
      <c r="D26" s="11" t="s">
        <v>71</v>
      </c>
    </row>
    <row r="27" spans="1:4" x14ac:dyDescent="0.45">
      <c r="A27" s="11" t="str">
        <f t="shared" si="0"/>
        <v>00087BBC</v>
      </c>
      <c r="B27" s="14" t="s">
        <v>28</v>
      </c>
      <c r="C27" s="13" t="s">
        <v>52</v>
      </c>
      <c r="D27" s="11" t="s">
        <v>72</v>
      </c>
    </row>
    <row r="28" spans="1:4" x14ac:dyDescent="0.45">
      <c r="A28" s="11" t="str">
        <f t="shared" si="0"/>
        <v>00087BC0</v>
      </c>
      <c r="B28" s="14" t="s">
        <v>12</v>
      </c>
      <c r="C28" s="13" t="s">
        <v>43</v>
      </c>
      <c r="D28" s="11" t="s">
        <v>73</v>
      </c>
    </row>
    <row r="29" spans="1:4" x14ac:dyDescent="0.45">
      <c r="A29" s="11" t="str">
        <f t="shared" si="0"/>
        <v>00087BC4</v>
      </c>
      <c r="B29" s="14" t="s">
        <v>29</v>
      </c>
      <c r="C29" s="13" t="s">
        <v>45</v>
      </c>
      <c r="D29" s="11" t="s">
        <v>74</v>
      </c>
    </row>
    <row r="30" spans="1:4" x14ac:dyDescent="0.45">
      <c r="A30" s="3" t="str">
        <f t="shared" si="0"/>
        <v>00087BC8</v>
      </c>
      <c r="B30" s="20" t="s">
        <v>21</v>
      </c>
      <c r="C30" s="4" t="s">
        <v>50</v>
      </c>
      <c r="D30" s="3" t="s">
        <v>63</v>
      </c>
    </row>
    <row r="31" spans="1:4" x14ac:dyDescent="0.45">
      <c r="A31" s="3" t="str">
        <f t="shared" si="0"/>
        <v>00087BCC</v>
      </c>
      <c r="B31" s="20" t="s">
        <v>22</v>
      </c>
      <c r="C31" s="4" t="s">
        <v>40</v>
      </c>
      <c r="D31" s="3"/>
    </row>
    <row r="32" spans="1:4" x14ac:dyDescent="0.45">
      <c r="A32" s="3" t="str">
        <f t="shared" si="0"/>
        <v>00087BD0</v>
      </c>
      <c r="B32" s="20" t="s">
        <v>5</v>
      </c>
      <c r="C32" s="4" t="s">
        <v>3</v>
      </c>
      <c r="D32" s="3"/>
    </row>
    <row r="33" spans="1:5" x14ac:dyDescent="0.45">
      <c r="A33" s="3" t="str">
        <f t="shared" ref="A33:A52" si="1">DEC2HEX(HEX2DEC(A32)+4,8)</f>
        <v>00087BD4</v>
      </c>
      <c r="B33" s="20" t="s">
        <v>23</v>
      </c>
      <c r="C33" s="3" t="s">
        <v>41</v>
      </c>
      <c r="D33" s="3"/>
      <c r="E33" s="13"/>
    </row>
    <row r="34" spans="1:5" x14ac:dyDescent="0.45">
      <c r="A34" s="3" t="str">
        <f t="shared" si="1"/>
        <v>00087BD8</v>
      </c>
      <c r="B34" s="20" t="s">
        <v>30</v>
      </c>
      <c r="C34" s="3" t="s">
        <v>57</v>
      </c>
      <c r="D34" s="3" t="s">
        <v>58</v>
      </c>
      <c r="E34" s="13"/>
    </row>
    <row r="35" spans="1:5" x14ac:dyDescent="0.45">
      <c r="A35" s="3" t="str">
        <f t="shared" si="1"/>
        <v>00087BDC</v>
      </c>
      <c r="B35" s="20" t="s">
        <v>31</v>
      </c>
      <c r="C35" s="3" t="s">
        <v>53</v>
      </c>
      <c r="D35" s="3"/>
      <c r="E35" s="13"/>
    </row>
    <row r="36" spans="1:5" x14ac:dyDescent="0.45">
      <c r="A36" s="3" t="str">
        <f t="shared" si="1"/>
        <v>00087BE0</v>
      </c>
      <c r="B36" s="20" t="s">
        <v>20</v>
      </c>
      <c r="C36" s="3" t="s">
        <v>39</v>
      </c>
      <c r="D36" s="3"/>
      <c r="E36" s="13"/>
    </row>
    <row r="37" spans="1:5" x14ac:dyDescent="0.45">
      <c r="A37" s="11" t="str">
        <f t="shared" si="1"/>
        <v>00087BE4</v>
      </c>
      <c r="B37" s="14" t="s">
        <v>32</v>
      </c>
      <c r="C37" s="13"/>
      <c r="E37" s="13"/>
    </row>
    <row r="38" spans="1:5" x14ac:dyDescent="0.45">
      <c r="B38" s="14"/>
      <c r="C38" s="13"/>
      <c r="E38" s="13"/>
    </row>
    <row r="39" spans="1:5" x14ac:dyDescent="0.45">
      <c r="B39" s="14"/>
      <c r="E39" s="13"/>
    </row>
    <row r="40" spans="1:5" x14ac:dyDescent="0.45">
      <c r="B40" s="14"/>
      <c r="E40" s="13"/>
    </row>
    <row r="41" spans="1:5" x14ac:dyDescent="0.45">
      <c r="B41" s="14"/>
      <c r="C41" s="13"/>
      <c r="E41" s="13"/>
    </row>
    <row r="42" spans="1:5" x14ac:dyDescent="0.45">
      <c r="B42" s="14"/>
      <c r="E42" s="13"/>
    </row>
    <row r="43" spans="1:5" x14ac:dyDescent="0.45">
      <c r="B43" s="14"/>
      <c r="E43" s="13"/>
    </row>
    <row r="44" spans="1:5" x14ac:dyDescent="0.45">
      <c r="B44" s="14"/>
      <c r="E44" s="13"/>
    </row>
    <row r="45" spans="1:5" x14ac:dyDescent="0.45">
      <c r="B45" s="14"/>
      <c r="C45" s="13"/>
      <c r="E45" s="13"/>
    </row>
    <row r="46" spans="1:5" x14ac:dyDescent="0.45">
      <c r="B46" s="14"/>
      <c r="C46" s="13"/>
      <c r="E46" s="13"/>
    </row>
    <row r="47" spans="1:5" x14ac:dyDescent="0.45">
      <c r="B47" s="14"/>
      <c r="C47" s="13"/>
      <c r="E47" s="13"/>
    </row>
    <row r="48" spans="1:5" x14ac:dyDescent="0.45">
      <c r="B48" s="14"/>
      <c r="C48" s="13"/>
      <c r="E48" s="13"/>
    </row>
    <row r="49" spans="2:5" x14ac:dyDescent="0.45">
      <c r="B49" s="14"/>
      <c r="C49" s="13"/>
      <c r="E49" s="13"/>
    </row>
    <row r="50" spans="2:5" x14ac:dyDescent="0.45">
      <c r="B50" s="14"/>
      <c r="C50" s="13"/>
      <c r="E50" s="13"/>
    </row>
    <row r="51" spans="2:5" x14ac:dyDescent="0.45">
      <c r="B51" s="14"/>
      <c r="C51" s="13"/>
      <c r="E51" s="13"/>
    </row>
    <row r="52" spans="2:5" x14ac:dyDescent="0.45">
      <c r="B52" s="14"/>
      <c r="C52" s="13"/>
      <c r="E52" s="13"/>
    </row>
    <row r="53" spans="2:5" x14ac:dyDescent="0.45">
      <c r="B53" s="14"/>
      <c r="C53" s="13"/>
      <c r="E53" s="13"/>
    </row>
    <row r="54" spans="2:5" x14ac:dyDescent="0.45">
      <c r="B54" s="14"/>
      <c r="E54" s="13"/>
    </row>
    <row r="55" spans="2:5" x14ac:dyDescent="0.45">
      <c r="B55" s="14"/>
      <c r="E55" s="13"/>
    </row>
    <row r="56" spans="2:5" x14ac:dyDescent="0.45">
      <c r="B56" s="14"/>
      <c r="E56" s="13"/>
    </row>
    <row r="57" spans="2:5" x14ac:dyDescent="0.45">
      <c r="B57" s="14"/>
      <c r="E57" s="13"/>
    </row>
    <row r="58" spans="2:5" x14ac:dyDescent="0.45">
      <c r="B58" s="14"/>
      <c r="E58" s="13"/>
    </row>
    <row r="59" spans="2:5" x14ac:dyDescent="0.45">
      <c r="B59" s="14"/>
      <c r="E59" s="13"/>
    </row>
    <row r="60" spans="2:5" x14ac:dyDescent="0.45">
      <c r="B60" s="14"/>
      <c r="E60" s="13"/>
    </row>
    <row r="61" spans="2:5" x14ac:dyDescent="0.45">
      <c r="B61" s="14"/>
      <c r="E61" s="13"/>
    </row>
    <row r="62" spans="2:5" x14ac:dyDescent="0.45">
      <c r="B62" s="14"/>
      <c r="E62" s="13"/>
    </row>
    <row r="63" spans="2:5" x14ac:dyDescent="0.45">
      <c r="B63" s="14"/>
      <c r="E63" s="13"/>
    </row>
    <row r="64" spans="2:5" x14ac:dyDescent="0.45">
      <c r="B64" s="14"/>
      <c r="E64" s="13"/>
    </row>
    <row r="65" spans="2:5" x14ac:dyDescent="0.45">
      <c r="B65" s="14"/>
      <c r="E65" s="13"/>
    </row>
    <row r="66" spans="2:5" x14ac:dyDescent="0.45">
      <c r="B66" s="14"/>
      <c r="E66" s="13"/>
    </row>
    <row r="67" spans="2:5" x14ac:dyDescent="0.45">
      <c r="B67" s="14"/>
      <c r="E67" s="13"/>
    </row>
    <row r="68" spans="2:5" x14ac:dyDescent="0.45">
      <c r="B68" s="14"/>
      <c r="E68" s="13"/>
    </row>
    <row r="69" spans="2:5" x14ac:dyDescent="0.45">
      <c r="B69" s="14"/>
      <c r="E69" s="13"/>
    </row>
    <row r="70" spans="2:5" x14ac:dyDescent="0.45">
      <c r="B70" s="14"/>
      <c r="E70" s="13"/>
    </row>
    <row r="71" spans="2:5" x14ac:dyDescent="0.45">
      <c r="B71" s="14"/>
      <c r="E71" s="13"/>
    </row>
    <row r="72" spans="2:5" x14ac:dyDescent="0.45">
      <c r="B72" s="14"/>
      <c r="E72" s="13"/>
    </row>
    <row r="73" spans="2:5" x14ac:dyDescent="0.45">
      <c r="B73" s="14"/>
      <c r="E73" s="13"/>
    </row>
    <row r="74" spans="2:5" x14ac:dyDescent="0.45">
      <c r="B74" s="14"/>
      <c r="E74" s="13"/>
    </row>
    <row r="75" spans="2:5" x14ac:dyDescent="0.45">
      <c r="B75" s="14"/>
      <c r="E75" s="13"/>
    </row>
    <row r="76" spans="2:5" x14ac:dyDescent="0.45">
      <c r="B76" s="14"/>
      <c r="E76" s="13"/>
    </row>
    <row r="77" spans="2:5" x14ac:dyDescent="0.45">
      <c r="B77" s="14"/>
      <c r="E77" s="13"/>
    </row>
    <row r="78" spans="2:5" x14ac:dyDescent="0.45">
      <c r="B78" s="14"/>
      <c r="E78" s="13"/>
    </row>
    <row r="79" spans="2:5" x14ac:dyDescent="0.45">
      <c r="B79" s="14"/>
      <c r="E79" s="13"/>
    </row>
    <row r="80" spans="2:5" x14ac:dyDescent="0.45">
      <c r="B80" s="14"/>
      <c r="E80" s="13"/>
    </row>
    <row r="81" spans="2:5" x14ac:dyDescent="0.45">
      <c r="B81" s="14"/>
      <c r="E81" s="13"/>
    </row>
    <row r="82" spans="2:5" x14ac:dyDescent="0.45">
      <c r="B82" s="14"/>
      <c r="E82" s="13"/>
    </row>
    <row r="83" spans="2:5" x14ac:dyDescent="0.45">
      <c r="B83" s="14"/>
      <c r="E83" s="13"/>
    </row>
    <row r="84" spans="2:5" x14ac:dyDescent="0.45">
      <c r="B84" s="14"/>
      <c r="E84" s="13"/>
    </row>
    <row r="85" spans="2:5" x14ac:dyDescent="0.45">
      <c r="B85" s="14"/>
      <c r="E85" s="13"/>
    </row>
    <row r="86" spans="2:5" x14ac:dyDescent="0.45">
      <c r="B86" s="14"/>
      <c r="E86" s="13"/>
    </row>
    <row r="87" spans="2:5" x14ac:dyDescent="0.45">
      <c r="B87" s="14"/>
      <c r="E87" s="13"/>
    </row>
    <row r="88" spans="2:5" x14ac:dyDescent="0.45">
      <c r="B88" s="14"/>
      <c r="E88" s="13"/>
    </row>
    <row r="89" spans="2:5" x14ac:dyDescent="0.45">
      <c r="B89" s="14"/>
      <c r="E89" s="13"/>
    </row>
    <row r="90" spans="2:5" x14ac:dyDescent="0.45">
      <c r="B90" s="14"/>
      <c r="E90" s="13"/>
    </row>
    <row r="91" spans="2:5" x14ac:dyDescent="0.45">
      <c r="B91" s="14"/>
      <c r="E91" s="13"/>
    </row>
    <row r="92" spans="2:5" x14ac:dyDescent="0.45">
      <c r="B92" s="14"/>
      <c r="E92" s="13"/>
    </row>
    <row r="93" spans="2:5" x14ac:dyDescent="0.45">
      <c r="B93" s="14"/>
      <c r="E93" s="13"/>
    </row>
    <row r="94" spans="2:5" x14ac:dyDescent="0.45">
      <c r="B94" s="14"/>
      <c r="E94" s="13"/>
    </row>
    <row r="95" spans="2:5" x14ac:dyDescent="0.45">
      <c r="B95" s="14"/>
      <c r="E95" s="13"/>
    </row>
    <row r="96" spans="2:5" x14ac:dyDescent="0.45">
      <c r="B96" s="14"/>
      <c r="E96" s="13"/>
    </row>
    <row r="97" spans="2:5" x14ac:dyDescent="0.45">
      <c r="B97" s="14"/>
      <c r="E97" s="13"/>
    </row>
    <row r="98" spans="2:5" x14ac:dyDescent="0.45">
      <c r="B98" s="14"/>
      <c r="E98" s="13"/>
    </row>
    <row r="99" spans="2:5" x14ac:dyDescent="0.45">
      <c r="B99" s="14"/>
      <c r="E99" s="13"/>
    </row>
    <row r="100" spans="2:5" x14ac:dyDescent="0.45">
      <c r="B100" s="14"/>
      <c r="E100" s="13"/>
    </row>
    <row r="101" spans="2:5" x14ac:dyDescent="0.45">
      <c r="B101" s="14"/>
      <c r="E101" s="13"/>
    </row>
    <row r="102" spans="2:5" x14ac:dyDescent="0.45">
      <c r="B102" s="14"/>
    </row>
    <row r="105" spans="2:5" x14ac:dyDescent="0.45">
      <c r="B105" s="15"/>
    </row>
    <row r="108" spans="2:5" x14ac:dyDescent="0.45">
      <c r="B10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Write to battle state table</vt:lpstr>
      <vt:lpstr>original Battle State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2025-08-01T05:28:01Z</dcterms:created>
  <dcterms:modified xsi:type="dcterms:W3CDTF">2026-03-17T01:52:12Z</dcterms:modified>
</cp:coreProperties>
</file>